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nPC\Ներքին գործեր 2023 տարի\Ներքին գործեր 2023 տարի\Եզրակացություն\"/>
    </mc:Choice>
  </mc:AlternateContent>
  <bookViews>
    <workbookView xWindow="0" yWindow="0" windowWidth="28800" windowHeight="117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4" i="1" l="1"/>
  <c r="J14" i="1"/>
  <c r="I14" i="1"/>
  <c r="H14" i="1"/>
  <c r="F14" i="1"/>
  <c r="M13" i="1"/>
  <c r="L13" i="1"/>
  <c r="M12" i="1"/>
  <c r="L12" i="1"/>
  <c r="M11" i="1"/>
  <c r="L11" i="1"/>
  <c r="M10" i="1"/>
  <c r="L10" i="1"/>
  <c r="M9" i="1"/>
  <c r="L9" i="1"/>
  <c r="M8" i="1"/>
  <c r="L8" i="1"/>
  <c r="M7" i="1"/>
  <c r="L7" i="1"/>
  <c r="M6" i="1"/>
  <c r="L6" i="1"/>
  <c r="M5" i="1"/>
  <c r="M14" i="1" s="1"/>
  <c r="L5" i="1"/>
  <c r="L14" i="1" s="1"/>
</calcChain>
</file>

<file path=xl/sharedStrings.xml><?xml version="1.0" encoding="utf-8"?>
<sst xmlns="http://schemas.openxmlformats.org/spreadsheetml/2006/main" count="42" uniqueCount="34">
  <si>
    <t>N</t>
  </si>
  <si>
    <t>Կոդ</t>
  </si>
  <si>
    <t>Անվանում</t>
  </si>
  <si>
    <t>Չափման միավոր</t>
  </si>
  <si>
    <t>Սկզբ.մնացորդ քանակային 01.01.23թ. դրությամբ</t>
  </si>
  <si>
    <t>Սկզբ.մնացորդ գումարային 01.01.23թ. դրությամբ</t>
  </si>
  <si>
    <t>Մուտք քանակային</t>
  </si>
  <si>
    <t>Մուտք գումարային</t>
  </si>
  <si>
    <t>Ելք քանակային</t>
  </si>
  <si>
    <t>Ելք գումարային</t>
  </si>
  <si>
    <t>Մնացորդ քանակային 31.12.23թ. դրությամբ</t>
  </si>
  <si>
    <t>Մնացորդ գումարային 31.12.23թ. դրությամբ</t>
  </si>
  <si>
    <t>30342-1</t>
  </si>
  <si>
    <t>Գլխարկ տոնական ՊԾ</t>
  </si>
  <si>
    <t xml:space="preserve">հատ   </t>
  </si>
  <si>
    <t>30218</t>
  </si>
  <si>
    <t>Աստղ 13 մմ</t>
  </si>
  <si>
    <t>30819</t>
  </si>
  <si>
    <t>Թևքանշան և այլ պարագաներ</t>
  </si>
  <si>
    <t>30769-1</t>
  </si>
  <si>
    <t>Ամենօրյա կոշկեղեն /կոշիկ սպորտային ՊԾ/</t>
  </si>
  <si>
    <t xml:space="preserve">զույգ </t>
  </si>
  <si>
    <t>30766-1</t>
  </si>
  <si>
    <t>30820</t>
  </si>
  <si>
    <t>Տղամարդու տաբատ, 5.11, մուգ կապույտ, չափսը 28-46</t>
  </si>
  <si>
    <t>30825</t>
  </si>
  <si>
    <t>Կիսաճտքավոր կոշիկներ /ձմեռային ՊԾ/</t>
  </si>
  <si>
    <t>30826</t>
  </si>
  <si>
    <t>Բաճկոն, 5-ը 1-ում, մուգ կապույտ, չափսը XS-L</t>
  </si>
  <si>
    <t>30844</t>
  </si>
  <si>
    <t>Հատուկ հանդերձանք</t>
  </si>
  <si>
    <t>Ընդամենը</t>
  </si>
  <si>
    <t xml:space="preserve"> Հանդերձանքի շարժի վերաբերյալ /ինն անվանում / 01/01/23 - 31/12/23 /</t>
  </si>
  <si>
    <t>Հավելված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</si>
</sst>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.6"/>
      <color rgb="FF000000"/>
      <name val="Tahoma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b/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0" fillId="0" borderId="0" xfId="0" applyFill="1" applyBorder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center" vertical="top" wrapText="1"/>
    </xf>
    <xf numFmtId="1" fontId="0" fillId="2" borderId="1" xfId="0" applyNumberFormat="1" applyFill="1" applyBorder="1" applyAlignment="1">
      <alignment horizontal="center"/>
    </xf>
    <xf numFmtId="1" fontId="0" fillId="0" borderId="3" xfId="0" applyNumberFormat="1" applyFill="1" applyBorder="1" applyAlignment="1">
      <alignment horizontal="center"/>
    </xf>
    <xf numFmtId="49" fontId="4" fillId="2" borderId="4" xfId="0" applyNumberFormat="1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1" fontId="5" fillId="2" borderId="1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left" vertical="top" wrapText="1"/>
    </xf>
    <xf numFmtId="1" fontId="3" fillId="2" borderId="1" xfId="0" applyNumberFormat="1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7"/>
  <sheetViews>
    <sheetView tabSelected="1" workbookViewId="0">
      <selection activeCell="M1" sqref="M1"/>
    </sheetView>
  </sheetViews>
  <sheetFormatPr defaultRowHeight="15" x14ac:dyDescent="0.25"/>
  <cols>
    <col min="1" max="1" width="2.28515625" style="1" customWidth="1"/>
    <col min="2" max="2" width="6.5703125" style="1" customWidth="1"/>
    <col min="3" max="3" width="8.85546875" style="1"/>
    <col min="4" max="4" width="36" style="1" customWidth="1"/>
    <col min="5" max="5" width="7" style="1" customWidth="1"/>
    <col min="6" max="6" width="15" style="1" customWidth="1"/>
    <col min="7" max="7" width="15.5703125" style="1" customWidth="1"/>
    <col min="8" max="8" width="9.5703125" style="1" customWidth="1"/>
    <col min="9" max="9" width="14.42578125" style="1" customWidth="1"/>
    <col min="10" max="10" width="9.42578125" style="1" customWidth="1"/>
    <col min="11" max="11" width="15.28515625" style="1" customWidth="1"/>
    <col min="12" max="12" width="12.5703125" style="1" customWidth="1"/>
    <col min="13" max="13" width="15.7109375" style="1" customWidth="1"/>
    <col min="14" max="238" width="8.85546875" style="1"/>
    <col min="239" max="239" width="50.42578125" style="1" customWidth="1"/>
    <col min="240" max="240" width="16.5703125" style="1" customWidth="1"/>
    <col min="241" max="241" width="23.5703125" style="1" customWidth="1"/>
    <col min="242" max="244" width="24.85546875" style="1" customWidth="1"/>
    <col min="245" max="245" width="25.140625" style="1" customWidth="1"/>
    <col min="246" max="246" width="22" style="1" customWidth="1"/>
    <col min="247" max="248" width="22.140625" style="1" customWidth="1"/>
    <col min="249" max="249" width="6.140625" style="1" customWidth="1"/>
    <col min="250" max="494" width="8.85546875" style="1"/>
    <col min="495" max="495" width="50.42578125" style="1" customWidth="1"/>
    <col min="496" max="496" width="16.5703125" style="1" customWidth="1"/>
    <col min="497" max="497" width="23.5703125" style="1" customWidth="1"/>
    <col min="498" max="500" width="24.85546875" style="1" customWidth="1"/>
    <col min="501" max="501" width="25.140625" style="1" customWidth="1"/>
    <col min="502" max="502" width="22" style="1" customWidth="1"/>
    <col min="503" max="504" width="22.140625" style="1" customWidth="1"/>
    <col min="505" max="505" width="6.140625" style="1" customWidth="1"/>
    <col min="506" max="750" width="8.85546875" style="1"/>
    <col min="751" max="751" width="50.42578125" style="1" customWidth="1"/>
    <col min="752" max="752" width="16.5703125" style="1" customWidth="1"/>
    <col min="753" max="753" width="23.5703125" style="1" customWidth="1"/>
    <col min="754" max="756" width="24.85546875" style="1" customWidth="1"/>
    <col min="757" max="757" width="25.140625" style="1" customWidth="1"/>
    <col min="758" max="758" width="22" style="1" customWidth="1"/>
    <col min="759" max="760" width="22.140625" style="1" customWidth="1"/>
    <col min="761" max="761" width="6.140625" style="1" customWidth="1"/>
    <col min="762" max="1006" width="8.85546875" style="1"/>
    <col min="1007" max="1007" width="50.42578125" style="1" customWidth="1"/>
    <col min="1008" max="1008" width="16.5703125" style="1" customWidth="1"/>
    <col min="1009" max="1009" width="23.5703125" style="1" customWidth="1"/>
    <col min="1010" max="1012" width="24.85546875" style="1" customWidth="1"/>
    <col min="1013" max="1013" width="25.140625" style="1" customWidth="1"/>
    <col min="1014" max="1014" width="22" style="1" customWidth="1"/>
    <col min="1015" max="1016" width="22.140625" style="1" customWidth="1"/>
    <col min="1017" max="1017" width="6.140625" style="1" customWidth="1"/>
    <col min="1018" max="1262" width="8.85546875" style="1"/>
    <col min="1263" max="1263" width="50.42578125" style="1" customWidth="1"/>
    <col min="1264" max="1264" width="16.5703125" style="1" customWidth="1"/>
    <col min="1265" max="1265" width="23.5703125" style="1" customWidth="1"/>
    <col min="1266" max="1268" width="24.85546875" style="1" customWidth="1"/>
    <col min="1269" max="1269" width="25.140625" style="1" customWidth="1"/>
    <col min="1270" max="1270" width="22" style="1" customWidth="1"/>
    <col min="1271" max="1272" width="22.140625" style="1" customWidth="1"/>
    <col min="1273" max="1273" width="6.140625" style="1" customWidth="1"/>
    <col min="1274" max="1518" width="8.85546875" style="1"/>
    <col min="1519" max="1519" width="50.42578125" style="1" customWidth="1"/>
    <col min="1520" max="1520" width="16.5703125" style="1" customWidth="1"/>
    <col min="1521" max="1521" width="23.5703125" style="1" customWidth="1"/>
    <col min="1522" max="1524" width="24.85546875" style="1" customWidth="1"/>
    <col min="1525" max="1525" width="25.140625" style="1" customWidth="1"/>
    <col min="1526" max="1526" width="22" style="1" customWidth="1"/>
    <col min="1527" max="1528" width="22.140625" style="1" customWidth="1"/>
    <col min="1529" max="1529" width="6.140625" style="1" customWidth="1"/>
    <col min="1530" max="1774" width="8.85546875" style="1"/>
    <col min="1775" max="1775" width="50.42578125" style="1" customWidth="1"/>
    <col min="1776" max="1776" width="16.5703125" style="1" customWidth="1"/>
    <col min="1777" max="1777" width="23.5703125" style="1" customWidth="1"/>
    <col min="1778" max="1780" width="24.85546875" style="1" customWidth="1"/>
    <col min="1781" max="1781" width="25.140625" style="1" customWidth="1"/>
    <col min="1782" max="1782" width="22" style="1" customWidth="1"/>
    <col min="1783" max="1784" width="22.140625" style="1" customWidth="1"/>
    <col min="1785" max="1785" width="6.140625" style="1" customWidth="1"/>
    <col min="1786" max="2030" width="8.85546875" style="1"/>
    <col min="2031" max="2031" width="50.42578125" style="1" customWidth="1"/>
    <col min="2032" max="2032" width="16.5703125" style="1" customWidth="1"/>
    <col min="2033" max="2033" width="23.5703125" style="1" customWidth="1"/>
    <col min="2034" max="2036" width="24.85546875" style="1" customWidth="1"/>
    <col min="2037" max="2037" width="25.140625" style="1" customWidth="1"/>
    <col min="2038" max="2038" width="22" style="1" customWidth="1"/>
    <col min="2039" max="2040" width="22.140625" style="1" customWidth="1"/>
    <col min="2041" max="2041" width="6.140625" style="1" customWidth="1"/>
    <col min="2042" max="2286" width="8.85546875" style="1"/>
    <col min="2287" max="2287" width="50.42578125" style="1" customWidth="1"/>
    <col min="2288" max="2288" width="16.5703125" style="1" customWidth="1"/>
    <col min="2289" max="2289" width="23.5703125" style="1" customWidth="1"/>
    <col min="2290" max="2292" width="24.85546875" style="1" customWidth="1"/>
    <col min="2293" max="2293" width="25.140625" style="1" customWidth="1"/>
    <col min="2294" max="2294" width="22" style="1" customWidth="1"/>
    <col min="2295" max="2296" width="22.140625" style="1" customWidth="1"/>
    <col min="2297" max="2297" width="6.140625" style="1" customWidth="1"/>
    <col min="2298" max="2542" width="8.85546875" style="1"/>
    <col min="2543" max="2543" width="50.42578125" style="1" customWidth="1"/>
    <col min="2544" max="2544" width="16.5703125" style="1" customWidth="1"/>
    <col min="2545" max="2545" width="23.5703125" style="1" customWidth="1"/>
    <col min="2546" max="2548" width="24.85546875" style="1" customWidth="1"/>
    <col min="2549" max="2549" width="25.140625" style="1" customWidth="1"/>
    <col min="2550" max="2550" width="22" style="1" customWidth="1"/>
    <col min="2551" max="2552" width="22.140625" style="1" customWidth="1"/>
    <col min="2553" max="2553" width="6.140625" style="1" customWidth="1"/>
    <col min="2554" max="2798" width="8.85546875" style="1"/>
    <col min="2799" max="2799" width="50.42578125" style="1" customWidth="1"/>
    <col min="2800" max="2800" width="16.5703125" style="1" customWidth="1"/>
    <col min="2801" max="2801" width="23.5703125" style="1" customWidth="1"/>
    <col min="2802" max="2804" width="24.85546875" style="1" customWidth="1"/>
    <col min="2805" max="2805" width="25.140625" style="1" customWidth="1"/>
    <col min="2806" max="2806" width="22" style="1" customWidth="1"/>
    <col min="2807" max="2808" width="22.140625" style="1" customWidth="1"/>
    <col min="2809" max="2809" width="6.140625" style="1" customWidth="1"/>
    <col min="2810" max="3054" width="8.85546875" style="1"/>
    <col min="3055" max="3055" width="50.42578125" style="1" customWidth="1"/>
    <col min="3056" max="3056" width="16.5703125" style="1" customWidth="1"/>
    <col min="3057" max="3057" width="23.5703125" style="1" customWidth="1"/>
    <col min="3058" max="3060" width="24.85546875" style="1" customWidth="1"/>
    <col min="3061" max="3061" width="25.140625" style="1" customWidth="1"/>
    <col min="3062" max="3062" width="22" style="1" customWidth="1"/>
    <col min="3063" max="3064" width="22.140625" style="1" customWidth="1"/>
    <col min="3065" max="3065" width="6.140625" style="1" customWidth="1"/>
    <col min="3066" max="3310" width="8.85546875" style="1"/>
    <col min="3311" max="3311" width="50.42578125" style="1" customWidth="1"/>
    <col min="3312" max="3312" width="16.5703125" style="1" customWidth="1"/>
    <col min="3313" max="3313" width="23.5703125" style="1" customWidth="1"/>
    <col min="3314" max="3316" width="24.85546875" style="1" customWidth="1"/>
    <col min="3317" max="3317" width="25.140625" style="1" customWidth="1"/>
    <col min="3318" max="3318" width="22" style="1" customWidth="1"/>
    <col min="3319" max="3320" width="22.140625" style="1" customWidth="1"/>
    <col min="3321" max="3321" width="6.140625" style="1" customWidth="1"/>
    <col min="3322" max="3566" width="8.85546875" style="1"/>
    <col min="3567" max="3567" width="50.42578125" style="1" customWidth="1"/>
    <col min="3568" max="3568" width="16.5703125" style="1" customWidth="1"/>
    <col min="3569" max="3569" width="23.5703125" style="1" customWidth="1"/>
    <col min="3570" max="3572" width="24.85546875" style="1" customWidth="1"/>
    <col min="3573" max="3573" width="25.140625" style="1" customWidth="1"/>
    <col min="3574" max="3574" width="22" style="1" customWidth="1"/>
    <col min="3575" max="3576" width="22.140625" style="1" customWidth="1"/>
    <col min="3577" max="3577" width="6.140625" style="1" customWidth="1"/>
    <col min="3578" max="3822" width="8.85546875" style="1"/>
    <col min="3823" max="3823" width="50.42578125" style="1" customWidth="1"/>
    <col min="3824" max="3824" width="16.5703125" style="1" customWidth="1"/>
    <col min="3825" max="3825" width="23.5703125" style="1" customWidth="1"/>
    <col min="3826" max="3828" width="24.85546875" style="1" customWidth="1"/>
    <col min="3829" max="3829" width="25.140625" style="1" customWidth="1"/>
    <col min="3830" max="3830" width="22" style="1" customWidth="1"/>
    <col min="3831" max="3832" width="22.140625" style="1" customWidth="1"/>
    <col min="3833" max="3833" width="6.140625" style="1" customWidth="1"/>
    <col min="3834" max="4078" width="8.85546875" style="1"/>
    <col min="4079" max="4079" width="50.42578125" style="1" customWidth="1"/>
    <col min="4080" max="4080" width="16.5703125" style="1" customWidth="1"/>
    <col min="4081" max="4081" width="23.5703125" style="1" customWidth="1"/>
    <col min="4082" max="4084" width="24.85546875" style="1" customWidth="1"/>
    <col min="4085" max="4085" width="25.140625" style="1" customWidth="1"/>
    <col min="4086" max="4086" width="22" style="1" customWidth="1"/>
    <col min="4087" max="4088" width="22.140625" style="1" customWidth="1"/>
    <col min="4089" max="4089" width="6.140625" style="1" customWidth="1"/>
    <col min="4090" max="4334" width="8.85546875" style="1"/>
    <col min="4335" max="4335" width="50.42578125" style="1" customWidth="1"/>
    <col min="4336" max="4336" width="16.5703125" style="1" customWidth="1"/>
    <col min="4337" max="4337" width="23.5703125" style="1" customWidth="1"/>
    <col min="4338" max="4340" width="24.85546875" style="1" customWidth="1"/>
    <col min="4341" max="4341" width="25.140625" style="1" customWidth="1"/>
    <col min="4342" max="4342" width="22" style="1" customWidth="1"/>
    <col min="4343" max="4344" width="22.140625" style="1" customWidth="1"/>
    <col min="4345" max="4345" width="6.140625" style="1" customWidth="1"/>
    <col min="4346" max="4590" width="8.85546875" style="1"/>
    <col min="4591" max="4591" width="50.42578125" style="1" customWidth="1"/>
    <col min="4592" max="4592" width="16.5703125" style="1" customWidth="1"/>
    <col min="4593" max="4593" width="23.5703125" style="1" customWidth="1"/>
    <col min="4594" max="4596" width="24.85546875" style="1" customWidth="1"/>
    <col min="4597" max="4597" width="25.140625" style="1" customWidth="1"/>
    <col min="4598" max="4598" width="22" style="1" customWidth="1"/>
    <col min="4599" max="4600" width="22.140625" style="1" customWidth="1"/>
    <col min="4601" max="4601" width="6.140625" style="1" customWidth="1"/>
    <col min="4602" max="4846" width="8.85546875" style="1"/>
    <col min="4847" max="4847" width="50.42578125" style="1" customWidth="1"/>
    <col min="4848" max="4848" width="16.5703125" style="1" customWidth="1"/>
    <col min="4849" max="4849" width="23.5703125" style="1" customWidth="1"/>
    <col min="4850" max="4852" width="24.85546875" style="1" customWidth="1"/>
    <col min="4853" max="4853" width="25.140625" style="1" customWidth="1"/>
    <col min="4854" max="4854" width="22" style="1" customWidth="1"/>
    <col min="4855" max="4856" width="22.140625" style="1" customWidth="1"/>
    <col min="4857" max="4857" width="6.140625" style="1" customWidth="1"/>
    <col min="4858" max="5102" width="8.85546875" style="1"/>
    <col min="5103" max="5103" width="50.42578125" style="1" customWidth="1"/>
    <col min="5104" max="5104" width="16.5703125" style="1" customWidth="1"/>
    <col min="5105" max="5105" width="23.5703125" style="1" customWidth="1"/>
    <col min="5106" max="5108" width="24.85546875" style="1" customWidth="1"/>
    <col min="5109" max="5109" width="25.140625" style="1" customWidth="1"/>
    <col min="5110" max="5110" width="22" style="1" customWidth="1"/>
    <col min="5111" max="5112" width="22.140625" style="1" customWidth="1"/>
    <col min="5113" max="5113" width="6.140625" style="1" customWidth="1"/>
    <col min="5114" max="5358" width="8.85546875" style="1"/>
    <col min="5359" max="5359" width="50.42578125" style="1" customWidth="1"/>
    <col min="5360" max="5360" width="16.5703125" style="1" customWidth="1"/>
    <col min="5361" max="5361" width="23.5703125" style="1" customWidth="1"/>
    <col min="5362" max="5364" width="24.85546875" style="1" customWidth="1"/>
    <col min="5365" max="5365" width="25.140625" style="1" customWidth="1"/>
    <col min="5366" max="5366" width="22" style="1" customWidth="1"/>
    <col min="5367" max="5368" width="22.140625" style="1" customWidth="1"/>
    <col min="5369" max="5369" width="6.140625" style="1" customWidth="1"/>
    <col min="5370" max="5614" width="8.85546875" style="1"/>
    <col min="5615" max="5615" width="50.42578125" style="1" customWidth="1"/>
    <col min="5616" max="5616" width="16.5703125" style="1" customWidth="1"/>
    <col min="5617" max="5617" width="23.5703125" style="1" customWidth="1"/>
    <col min="5618" max="5620" width="24.85546875" style="1" customWidth="1"/>
    <col min="5621" max="5621" width="25.140625" style="1" customWidth="1"/>
    <col min="5622" max="5622" width="22" style="1" customWidth="1"/>
    <col min="5623" max="5624" width="22.140625" style="1" customWidth="1"/>
    <col min="5625" max="5625" width="6.140625" style="1" customWidth="1"/>
    <col min="5626" max="5870" width="8.85546875" style="1"/>
    <col min="5871" max="5871" width="50.42578125" style="1" customWidth="1"/>
    <col min="5872" max="5872" width="16.5703125" style="1" customWidth="1"/>
    <col min="5873" max="5873" width="23.5703125" style="1" customWidth="1"/>
    <col min="5874" max="5876" width="24.85546875" style="1" customWidth="1"/>
    <col min="5877" max="5877" width="25.140625" style="1" customWidth="1"/>
    <col min="5878" max="5878" width="22" style="1" customWidth="1"/>
    <col min="5879" max="5880" width="22.140625" style="1" customWidth="1"/>
    <col min="5881" max="5881" width="6.140625" style="1" customWidth="1"/>
    <col min="5882" max="6126" width="8.85546875" style="1"/>
    <col min="6127" max="6127" width="50.42578125" style="1" customWidth="1"/>
    <col min="6128" max="6128" width="16.5703125" style="1" customWidth="1"/>
    <col min="6129" max="6129" width="23.5703125" style="1" customWidth="1"/>
    <col min="6130" max="6132" width="24.85546875" style="1" customWidth="1"/>
    <col min="6133" max="6133" width="25.140625" style="1" customWidth="1"/>
    <col min="6134" max="6134" width="22" style="1" customWidth="1"/>
    <col min="6135" max="6136" width="22.140625" style="1" customWidth="1"/>
    <col min="6137" max="6137" width="6.140625" style="1" customWidth="1"/>
    <col min="6138" max="6382" width="8.85546875" style="1"/>
    <col min="6383" max="6383" width="50.42578125" style="1" customWidth="1"/>
    <col min="6384" max="6384" width="16.5703125" style="1" customWidth="1"/>
    <col min="6385" max="6385" width="23.5703125" style="1" customWidth="1"/>
    <col min="6386" max="6388" width="24.85546875" style="1" customWidth="1"/>
    <col min="6389" max="6389" width="25.140625" style="1" customWidth="1"/>
    <col min="6390" max="6390" width="22" style="1" customWidth="1"/>
    <col min="6391" max="6392" width="22.140625" style="1" customWidth="1"/>
    <col min="6393" max="6393" width="6.140625" style="1" customWidth="1"/>
    <col min="6394" max="6638" width="8.85546875" style="1"/>
    <col min="6639" max="6639" width="50.42578125" style="1" customWidth="1"/>
    <col min="6640" max="6640" width="16.5703125" style="1" customWidth="1"/>
    <col min="6641" max="6641" width="23.5703125" style="1" customWidth="1"/>
    <col min="6642" max="6644" width="24.85546875" style="1" customWidth="1"/>
    <col min="6645" max="6645" width="25.140625" style="1" customWidth="1"/>
    <col min="6646" max="6646" width="22" style="1" customWidth="1"/>
    <col min="6647" max="6648" width="22.140625" style="1" customWidth="1"/>
    <col min="6649" max="6649" width="6.140625" style="1" customWidth="1"/>
    <col min="6650" max="6894" width="8.85546875" style="1"/>
    <col min="6895" max="6895" width="50.42578125" style="1" customWidth="1"/>
    <col min="6896" max="6896" width="16.5703125" style="1" customWidth="1"/>
    <col min="6897" max="6897" width="23.5703125" style="1" customWidth="1"/>
    <col min="6898" max="6900" width="24.85546875" style="1" customWidth="1"/>
    <col min="6901" max="6901" width="25.140625" style="1" customWidth="1"/>
    <col min="6902" max="6902" width="22" style="1" customWidth="1"/>
    <col min="6903" max="6904" width="22.140625" style="1" customWidth="1"/>
    <col min="6905" max="6905" width="6.140625" style="1" customWidth="1"/>
    <col min="6906" max="7150" width="8.85546875" style="1"/>
    <col min="7151" max="7151" width="50.42578125" style="1" customWidth="1"/>
    <col min="7152" max="7152" width="16.5703125" style="1" customWidth="1"/>
    <col min="7153" max="7153" width="23.5703125" style="1" customWidth="1"/>
    <col min="7154" max="7156" width="24.85546875" style="1" customWidth="1"/>
    <col min="7157" max="7157" width="25.140625" style="1" customWidth="1"/>
    <col min="7158" max="7158" width="22" style="1" customWidth="1"/>
    <col min="7159" max="7160" width="22.140625" style="1" customWidth="1"/>
    <col min="7161" max="7161" width="6.140625" style="1" customWidth="1"/>
    <col min="7162" max="7406" width="8.85546875" style="1"/>
    <col min="7407" max="7407" width="50.42578125" style="1" customWidth="1"/>
    <col min="7408" max="7408" width="16.5703125" style="1" customWidth="1"/>
    <col min="7409" max="7409" width="23.5703125" style="1" customWidth="1"/>
    <col min="7410" max="7412" width="24.85546875" style="1" customWidth="1"/>
    <col min="7413" max="7413" width="25.140625" style="1" customWidth="1"/>
    <col min="7414" max="7414" width="22" style="1" customWidth="1"/>
    <col min="7415" max="7416" width="22.140625" style="1" customWidth="1"/>
    <col min="7417" max="7417" width="6.140625" style="1" customWidth="1"/>
    <col min="7418" max="7662" width="8.85546875" style="1"/>
    <col min="7663" max="7663" width="50.42578125" style="1" customWidth="1"/>
    <col min="7664" max="7664" width="16.5703125" style="1" customWidth="1"/>
    <col min="7665" max="7665" width="23.5703125" style="1" customWidth="1"/>
    <col min="7666" max="7668" width="24.85546875" style="1" customWidth="1"/>
    <col min="7669" max="7669" width="25.140625" style="1" customWidth="1"/>
    <col min="7670" max="7670" width="22" style="1" customWidth="1"/>
    <col min="7671" max="7672" width="22.140625" style="1" customWidth="1"/>
    <col min="7673" max="7673" width="6.140625" style="1" customWidth="1"/>
    <col min="7674" max="7918" width="8.85546875" style="1"/>
    <col min="7919" max="7919" width="50.42578125" style="1" customWidth="1"/>
    <col min="7920" max="7920" width="16.5703125" style="1" customWidth="1"/>
    <col min="7921" max="7921" width="23.5703125" style="1" customWidth="1"/>
    <col min="7922" max="7924" width="24.85546875" style="1" customWidth="1"/>
    <col min="7925" max="7925" width="25.140625" style="1" customWidth="1"/>
    <col min="7926" max="7926" width="22" style="1" customWidth="1"/>
    <col min="7927" max="7928" width="22.140625" style="1" customWidth="1"/>
    <col min="7929" max="7929" width="6.140625" style="1" customWidth="1"/>
    <col min="7930" max="8174" width="8.85546875" style="1"/>
    <col min="8175" max="8175" width="50.42578125" style="1" customWidth="1"/>
    <col min="8176" max="8176" width="16.5703125" style="1" customWidth="1"/>
    <col min="8177" max="8177" width="23.5703125" style="1" customWidth="1"/>
    <col min="8178" max="8180" width="24.85546875" style="1" customWidth="1"/>
    <col min="8181" max="8181" width="25.140625" style="1" customWidth="1"/>
    <col min="8182" max="8182" width="22" style="1" customWidth="1"/>
    <col min="8183" max="8184" width="22.140625" style="1" customWidth="1"/>
    <col min="8185" max="8185" width="6.140625" style="1" customWidth="1"/>
    <col min="8186" max="8430" width="8.85546875" style="1"/>
    <col min="8431" max="8431" width="50.42578125" style="1" customWidth="1"/>
    <col min="8432" max="8432" width="16.5703125" style="1" customWidth="1"/>
    <col min="8433" max="8433" width="23.5703125" style="1" customWidth="1"/>
    <col min="8434" max="8436" width="24.85546875" style="1" customWidth="1"/>
    <col min="8437" max="8437" width="25.140625" style="1" customWidth="1"/>
    <col min="8438" max="8438" width="22" style="1" customWidth="1"/>
    <col min="8439" max="8440" width="22.140625" style="1" customWidth="1"/>
    <col min="8441" max="8441" width="6.140625" style="1" customWidth="1"/>
    <col min="8442" max="8686" width="8.85546875" style="1"/>
    <col min="8687" max="8687" width="50.42578125" style="1" customWidth="1"/>
    <col min="8688" max="8688" width="16.5703125" style="1" customWidth="1"/>
    <col min="8689" max="8689" width="23.5703125" style="1" customWidth="1"/>
    <col min="8690" max="8692" width="24.85546875" style="1" customWidth="1"/>
    <col min="8693" max="8693" width="25.140625" style="1" customWidth="1"/>
    <col min="8694" max="8694" width="22" style="1" customWidth="1"/>
    <col min="8695" max="8696" width="22.140625" style="1" customWidth="1"/>
    <col min="8697" max="8697" width="6.140625" style="1" customWidth="1"/>
    <col min="8698" max="8942" width="8.85546875" style="1"/>
    <col min="8943" max="8943" width="50.42578125" style="1" customWidth="1"/>
    <col min="8944" max="8944" width="16.5703125" style="1" customWidth="1"/>
    <col min="8945" max="8945" width="23.5703125" style="1" customWidth="1"/>
    <col min="8946" max="8948" width="24.85546875" style="1" customWidth="1"/>
    <col min="8949" max="8949" width="25.140625" style="1" customWidth="1"/>
    <col min="8950" max="8950" width="22" style="1" customWidth="1"/>
    <col min="8951" max="8952" width="22.140625" style="1" customWidth="1"/>
    <col min="8953" max="8953" width="6.140625" style="1" customWidth="1"/>
    <col min="8954" max="9198" width="8.85546875" style="1"/>
    <col min="9199" max="9199" width="50.42578125" style="1" customWidth="1"/>
    <col min="9200" max="9200" width="16.5703125" style="1" customWidth="1"/>
    <col min="9201" max="9201" width="23.5703125" style="1" customWidth="1"/>
    <col min="9202" max="9204" width="24.85546875" style="1" customWidth="1"/>
    <col min="9205" max="9205" width="25.140625" style="1" customWidth="1"/>
    <col min="9206" max="9206" width="22" style="1" customWidth="1"/>
    <col min="9207" max="9208" width="22.140625" style="1" customWidth="1"/>
    <col min="9209" max="9209" width="6.140625" style="1" customWidth="1"/>
    <col min="9210" max="9454" width="8.85546875" style="1"/>
    <col min="9455" max="9455" width="50.42578125" style="1" customWidth="1"/>
    <col min="9456" max="9456" width="16.5703125" style="1" customWidth="1"/>
    <col min="9457" max="9457" width="23.5703125" style="1" customWidth="1"/>
    <col min="9458" max="9460" width="24.85546875" style="1" customWidth="1"/>
    <col min="9461" max="9461" width="25.140625" style="1" customWidth="1"/>
    <col min="9462" max="9462" width="22" style="1" customWidth="1"/>
    <col min="9463" max="9464" width="22.140625" style="1" customWidth="1"/>
    <col min="9465" max="9465" width="6.140625" style="1" customWidth="1"/>
    <col min="9466" max="9710" width="8.85546875" style="1"/>
    <col min="9711" max="9711" width="50.42578125" style="1" customWidth="1"/>
    <col min="9712" max="9712" width="16.5703125" style="1" customWidth="1"/>
    <col min="9713" max="9713" width="23.5703125" style="1" customWidth="1"/>
    <col min="9714" max="9716" width="24.85546875" style="1" customWidth="1"/>
    <col min="9717" max="9717" width="25.140625" style="1" customWidth="1"/>
    <col min="9718" max="9718" width="22" style="1" customWidth="1"/>
    <col min="9719" max="9720" width="22.140625" style="1" customWidth="1"/>
    <col min="9721" max="9721" width="6.140625" style="1" customWidth="1"/>
    <col min="9722" max="9966" width="8.85546875" style="1"/>
    <col min="9967" max="9967" width="50.42578125" style="1" customWidth="1"/>
    <col min="9968" max="9968" width="16.5703125" style="1" customWidth="1"/>
    <col min="9969" max="9969" width="23.5703125" style="1" customWidth="1"/>
    <col min="9970" max="9972" width="24.85546875" style="1" customWidth="1"/>
    <col min="9973" max="9973" width="25.140625" style="1" customWidth="1"/>
    <col min="9974" max="9974" width="22" style="1" customWidth="1"/>
    <col min="9975" max="9976" width="22.140625" style="1" customWidth="1"/>
    <col min="9977" max="9977" width="6.140625" style="1" customWidth="1"/>
    <col min="9978" max="10222" width="8.85546875" style="1"/>
    <col min="10223" max="10223" width="50.42578125" style="1" customWidth="1"/>
    <col min="10224" max="10224" width="16.5703125" style="1" customWidth="1"/>
    <col min="10225" max="10225" width="23.5703125" style="1" customWidth="1"/>
    <col min="10226" max="10228" width="24.85546875" style="1" customWidth="1"/>
    <col min="10229" max="10229" width="25.140625" style="1" customWidth="1"/>
    <col min="10230" max="10230" width="22" style="1" customWidth="1"/>
    <col min="10231" max="10232" width="22.140625" style="1" customWidth="1"/>
    <col min="10233" max="10233" width="6.140625" style="1" customWidth="1"/>
    <col min="10234" max="10478" width="8.85546875" style="1"/>
    <col min="10479" max="10479" width="50.42578125" style="1" customWidth="1"/>
    <col min="10480" max="10480" width="16.5703125" style="1" customWidth="1"/>
    <col min="10481" max="10481" width="23.5703125" style="1" customWidth="1"/>
    <col min="10482" max="10484" width="24.85546875" style="1" customWidth="1"/>
    <col min="10485" max="10485" width="25.140625" style="1" customWidth="1"/>
    <col min="10486" max="10486" width="22" style="1" customWidth="1"/>
    <col min="10487" max="10488" width="22.140625" style="1" customWidth="1"/>
    <col min="10489" max="10489" width="6.140625" style="1" customWidth="1"/>
    <col min="10490" max="10734" width="8.85546875" style="1"/>
    <col min="10735" max="10735" width="50.42578125" style="1" customWidth="1"/>
    <col min="10736" max="10736" width="16.5703125" style="1" customWidth="1"/>
    <col min="10737" max="10737" width="23.5703125" style="1" customWidth="1"/>
    <col min="10738" max="10740" width="24.85546875" style="1" customWidth="1"/>
    <col min="10741" max="10741" width="25.140625" style="1" customWidth="1"/>
    <col min="10742" max="10742" width="22" style="1" customWidth="1"/>
    <col min="10743" max="10744" width="22.140625" style="1" customWidth="1"/>
    <col min="10745" max="10745" width="6.140625" style="1" customWidth="1"/>
    <col min="10746" max="10990" width="8.85546875" style="1"/>
    <col min="10991" max="10991" width="50.42578125" style="1" customWidth="1"/>
    <col min="10992" max="10992" width="16.5703125" style="1" customWidth="1"/>
    <col min="10993" max="10993" width="23.5703125" style="1" customWidth="1"/>
    <col min="10994" max="10996" width="24.85546875" style="1" customWidth="1"/>
    <col min="10997" max="10997" width="25.140625" style="1" customWidth="1"/>
    <col min="10998" max="10998" width="22" style="1" customWidth="1"/>
    <col min="10999" max="11000" width="22.140625" style="1" customWidth="1"/>
    <col min="11001" max="11001" width="6.140625" style="1" customWidth="1"/>
    <col min="11002" max="11246" width="8.85546875" style="1"/>
    <col min="11247" max="11247" width="50.42578125" style="1" customWidth="1"/>
    <col min="11248" max="11248" width="16.5703125" style="1" customWidth="1"/>
    <col min="11249" max="11249" width="23.5703125" style="1" customWidth="1"/>
    <col min="11250" max="11252" width="24.85546875" style="1" customWidth="1"/>
    <col min="11253" max="11253" width="25.140625" style="1" customWidth="1"/>
    <col min="11254" max="11254" width="22" style="1" customWidth="1"/>
    <col min="11255" max="11256" width="22.140625" style="1" customWidth="1"/>
    <col min="11257" max="11257" width="6.140625" style="1" customWidth="1"/>
    <col min="11258" max="11502" width="8.85546875" style="1"/>
    <col min="11503" max="11503" width="50.42578125" style="1" customWidth="1"/>
    <col min="11504" max="11504" width="16.5703125" style="1" customWidth="1"/>
    <col min="11505" max="11505" width="23.5703125" style="1" customWidth="1"/>
    <col min="11506" max="11508" width="24.85546875" style="1" customWidth="1"/>
    <col min="11509" max="11509" width="25.140625" style="1" customWidth="1"/>
    <col min="11510" max="11510" width="22" style="1" customWidth="1"/>
    <col min="11511" max="11512" width="22.140625" style="1" customWidth="1"/>
    <col min="11513" max="11513" width="6.140625" style="1" customWidth="1"/>
    <col min="11514" max="11758" width="8.85546875" style="1"/>
    <col min="11759" max="11759" width="50.42578125" style="1" customWidth="1"/>
    <col min="11760" max="11760" width="16.5703125" style="1" customWidth="1"/>
    <col min="11761" max="11761" width="23.5703125" style="1" customWidth="1"/>
    <col min="11762" max="11764" width="24.85546875" style="1" customWidth="1"/>
    <col min="11765" max="11765" width="25.140625" style="1" customWidth="1"/>
    <col min="11766" max="11766" width="22" style="1" customWidth="1"/>
    <col min="11767" max="11768" width="22.140625" style="1" customWidth="1"/>
    <col min="11769" max="11769" width="6.140625" style="1" customWidth="1"/>
    <col min="11770" max="12014" width="8.85546875" style="1"/>
    <col min="12015" max="12015" width="50.42578125" style="1" customWidth="1"/>
    <col min="12016" max="12016" width="16.5703125" style="1" customWidth="1"/>
    <col min="12017" max="12017" width="23.5703125" style="1" customWidth="1"/>
    <col min="12018" max="12020" width="24.85546875" style="1" customWidth="1"/>
    <col min="12021" max="12021" width="25.140625" style="1" customWidth="1"/>
    <col min="12022" max="12022" width="22" style="1" customWidth="1"/>
    <col min="12023" max="12024" width="22.140625" style="1" customWidth="1"/>
    <col min="12025" max="12025" width="6.140625" style="1" customWidth="1"/>
    <col min="12026" max="12270" width="8.85546875" style="1"/>
    <col min="12271" max="12271" width="50.42578125" style="1" customWidth="1"/>
    <col min="12272" max="12272" width="16.5703125" style="1" customWidth="1"/>
    <col min="12273" max="12273" width="23.5703125" style="1" customWidth="1"/>
    <col min="12274" max="12276" width="24.85546875" style="1" customWidth="1"/>
    <col min="12277" max="12277" width="25.140625" style="1" customWidth="1"/>
    <col min="12278" max="12278" width="22" style="1" customWidth="1"/>
    <col min="12279" max="12280" width="22.140625" style="1" customWidth="1"/>
    <col min="12281" max="12281" width="6.140625" style="1" customWidth="1"/>
    <col min="12282" max="12526" width="8.85546875" style="1"/>
    <col min="12527" max="12527" width="50.42578125" style="1" customWidth="1"/>
    <col min="12528" max="12528" width="16.5703125" style="1" customWidth="1"/>
    <col min="12529" max="12529" width="23.5703125" style="1" customWidth="1"/>
    <col min="12530" max="12532" width="24.85546875" style="1" customWidth="1"/>
    <col min="12533" max="12533" width="25.140625" style="1" customWidth="1"/>
    <col min="12534" max="12534" width="22" style="1" customWidth="1"/>
    <col min="12535" max="12536" width="22.140625" style="1" customWidth="1"/>
    <col min="12537" max="12537" width="6.140625" style="1" customWidth="1"/>
    <col min="12538" max="12782" width="8.85546875" style="1"/>
    <col min="12783" max="12783" width="50.42578125" style="1" customWidth="1"/>
    <col min="12784" max="12784" width="16.5703125" style="1" customWidth="1"/>
    <col min="12785" max="12785" width="23.5703125" style="1" customWidth="1"/>
    <col min="12786" max="12788" width="24.85546875" style="1" customWidth="1"/>
    <col min="12789" max="12789" width="25.140625" style="1" customWidth="1"/>
    <col min="12790" max="12790" width="22" style="1" customWidth="1"/>
    <col min="12791" max="12792" width="22.140625" style="1" customWidth="1"/>
    <col min="12793" max="12793" width="6.140625" style="1" customWidth="1"/>
    <col min="12794" max="13038" width="8.85546875" style="1"/>
    <col min="13039" max="13039" width="50.42578125" style="1" customWidth="1"/>
    <col min="13040" max="13040" width="16.5703125" style="1" customWidth="1"/>
    <col min="13041" max="13041" width="23.5703125" style="1" customWidth="1"/>
    <col min="13042" max="13044" width="24.85546875" style="1" customWidth="1"/>
    <col min="13045" max="13045" width="25.140625" style="1" customWidth="1"/>
    <col min="13046" max="13046" width="22" style="1" customWidth="1"/>
    <col min="13047" max="13048" width="22.140625" style="1" customWidth="1"/>
    <col min="13049" max="13049" width="6.140625" style="1" customWidth="1"/>
    <col min="13050" max="13294" width="8.85546875" style="1"/>
    <col min="13295" max="13295" width="50.42578125" style="1" customWidth="1"/>
    <col min="13296" max="13296" width="16.5703125" style="1" customWidth="1"/>
    <col min="13297" max="13297" width="23.5703125" style="1" customWidth="1"/>
    <col min="13298" max="13300" width="24.85546875" style="1" customWidth="1"/>
    <col min="13301" max="13301" width="25.140625" style="1" customWidth="1"/>
    <col min="13302" max="13302" width="22" style="1" customWidth="1"/>
    <col min="13303" max="13304" width="22.140625" style="1" customWidth="1"/>
    <col min="13305" max="13305" width="6.140625" style="1" customWidth="1"/>
    <col min="13306" max="13550" width="8.85546875" style="1"/>
    <col min="13551" max="13551" width="50.42578125" style="1" customWidth="1"/>
    <col min="13552" max="13552" width="16.5703125" style="1" customWidth="1"/>
    <col min="13553" max="13553" width="23.5703125" style="1" customWidth="1"/>
    <col min="13554" max="13556" width="24.85546875" style="1" customWidth="1"/>
    <col min="13557" max="13557" width="25.140625" style="1" customWidth="1"/>
    <col min="13558" max="13558" width="22" style="1" customWidth="1"/>
    <col min="13559" max="13560" width="22.140625" style="1" customWidth="1"/>
    <col min="13561" max="13561" width="6.140625" style="1" customWidth="1"/>
    <col min="13562" max="13806" width="8.85546875" style="1"/>
    <col min="13807" max="13807" width="50.42578125" style="1" customWidth="1"/>
    <col min="13808" max="13808" width="16.5703125" style="1" customWidth="1"/>
    <col min="13809" max="13809" width="23.5703125" style="1" customWidth="1"/>
    <col min="13810" max="13812" width="24.85546875" style="1" customWidth="1"/>
    <col min="13813" max="13813" width="25.140625" style="1" customWidth="1"/>
    <col min="13814" max="13814" width="22" style="1" customWidth="1"/>
    <col min="13815" max="13816" width="22.140625" style="1" customWidth="1"/>
    <col min="13817" max="13817" width="6.140625" style="1" customWidth="1"/>
    <col min="13818" max="14062" width="8.85546875" style="1"/>
    <col min="14063" max="14063" width="50.42578125" style="1" customWidth="1"/>
    <col min="14064" max="14064" width="16.5703125" style="1" customWidth="1"/>
    <col min="14065" max="14065" width="23.5703125" style="1" customWidth="1"/>
    <col min="14066" max="14068" width="24.85546875" style="1" customWidth="1"/>
    <col min="14069" max="14069" width="25.140625" style="1" customWidth="1"/>
    <col min="14070" max="14070" width="22" style="1" customWidth="1"/>
    <col min="14071" max="14072" width="22.140625" style="1" customWidth="1"/>
    <col min="14073" max="14073" width="6.140625" style="1" customWidth="1"/>
    <col min="14074" max="14318" width="8.85546875" style="1"/>
    <col min="14319" max="14319" width="50.42578125" style="1" customWidth="1"/>
    <col min="14320" max="14320" width="16.5703125" style="1" customWidth="1"/>
    <col min="14321" max="14321" width="23.5703125" style="1" customWidth="1"/>
    <col min="14322" max="14324" width="24.85546875" style="1" customWidth="1"/>
    <col min="14325" max="14325" width="25.140625" style="1" customWidth="1"/>
    <col min="14326" max="14326" width="22" style="1" customWidth="1"/>
    <col min="14327" max="14328" width="22.140625" style="1" customWidth="1"/>
    <col min="14329" max="14329" width="6.140625" style="1" customWidth="1"/>
    <col min="14330" max="14574" width="8.85546875" style="1"/>
    <col min="14575" max="14575" width="50.42578125" style="1" customWidth="1"/>
    <col min="14576" max="14576" width="16.5703125" style="1" customWidth="1"/>
    <col min="14577" max="14577" width="23.5703125" style="1" customWidth="1"/>
    <col min="14578" max="14580" width="24.85546875" style="1" customWidth="1"/>
    <col min="14581" max="14581" width="25.140625" style="1" customWidth="1"/>
    <col min="14582" max="14582" width="22" style="1" customWidth="1"/>
    <col min="14583" max="14584" width="22.140625" style="1" customWidth="1"/>
    <col min="14585" max="14585" width="6.140625" style="1" customWidth="1"/>
    <col min="14586" max="14830" width="8.85546875" style="1"/>
    <col min="14831" max="14831" width="50.42578125" style="1" customWidth="1"/>
    <col min="14832" max="14832" width="16.5703125" style="1" customWidth="1"/>
    <col min="14833" max="14833" width="23.5703125" style="1" customWidth="1"/>
    <col min="14834" max="14836" width="24.85546875" style="1" customWidth="1"/>
    <col min="14837" max="14837" width="25.140625" style="1" customWidth="1"/>
    <col min="14838" max="14838" width="22" style="1" customWidth="1"/>
    <col min="14839" max="14840" width="22.140625" style="1" customWidth="1"/>
    <col min="14841" max="14841" width="6.140625" style="1" customWidth="1"/>
    <col min="14842" max="15086" width="8.85546875" style="1"/>
    <col min="15087" max="15087" width="50.42578125" style="1" customWidth="1"/>
    <col min="15088" max="15088" width="16.5703125" style="1" customWidth="1"/>
    <col min="15089" max="15089" width="23.5703125" style="1" customWidth="1"/>
    <col min="15090" max="15092" width="24.85546875" style="1" customWidth="1"/>
    <col min="15093" max="15093" width="25.140625" style="1" customWidth="1"/>
    <col min="15094" max="15094" width="22" style="1" customWidth="1"/>
    <col min="15095" max="15096" width="22.140625" style="1" customWidth="1"/>
    <col min="15097" max="15097" width="6.140625" style="1" customWidth="1"/>
    <col min="15098" max="15342" width="8.85546875" style="1"/>
    <col min="15343" max="15343" width="50.42578125" style="1" customWidth="1"/>
    <col min="15344" max="15344" width="16.5703125" style="1" customWidth="1"/>
    <col min="15345" max="15345" width="23.5703125" style="1" customWidth="1"/>
    <col min="15346" max="15348" width="24.85546875" style="1" customWidth="1"/>
    <col min="15349" max="15349" width="25.140625" style="1" customWidth="1"/>
    <col min="15350" max="15350" width="22" style="1" customWidth="1"/>
    <col min="15351" max="15352" width="22.140625" style="1" customWidth="1"/>
    <col min="15353" max="15353" width="6.140625" style="1" customWidth="1"/>
    <col min="15354" max="15598" width="8.85546875" style="1"/>
    <col min="15599" max="15599" width="50.42578125" style="1" customWidth="1"/>
    <col min="15600" max="15600" width="16.5703125" style="1" customWidth="1"/>
    <col min="15601" max="15601" width="23.5703125" style="1" customWidth="1"/>
    <col min="15602" max="15604" width="24.85546875" style="1" customWidth="1"/>
    <col min="15605" max="15605" width="25.140625" style="1" customWidth="1"/>
    <col min="15606" max="15606" width="22" style="1" customWidth="1"/>
    <col min="15607" max="15608" width="22.140625" style="1" customWidth="1"/>
    <col min="15609" max="15609" width="6.140625" style="1" customWidth="1"/>
    <col min="15610" max="15854" width="8.85546875" style="1"/>
    <col min="15855" max="15855" width="50.42578125" style="1" customWidth="1"/>
    <col min="15856" max="15856" width="16.5703125" style="1" customWidth="1"/>
    <col min="15857" max="15857" width="23.5703125" style="1" customWidth="1"/>
    <col min="15858" max="15860" width="24.85546875" style="1" customWidth="1"/>
    <col min="15861" max="15861" width="25.140625" style="1" customWidth="1"/>
    <col min="15862" max="15862" width="22" style="1" customWidth="1"/>
    <col min="15863" max="15864" width="22.140625" style="1" customWidth="1"/>
    <col min="15865" max="15865" width="6.140625" style="1" customWidth="1"/>
    <col min="15866" max="16110" width="8.85546875" style="1"/>
    <col min="16111" max="16111" width="50.42578125" style="1" customWidth="1"/>
    <col min="16112" max="16112" width="16.5703125" style="1" customWidth="1"/>
    <col min="16113" max="16113" width="23.5703125" style="1" customWidth="1"/>
    <col min="16114" max="16116" width="24.85546875" style="1" customWidth="1"/>
    <col min="16117" max="16117" width="25.140625" style="1" customWidth="1"/>
    <col min="16118" max="16118" width="22" style="1" customWidth="1"/>
    <col min="16119" max="16120" width="22.140625" style="1" customWidth="1"/>
    <col min="16121" max="16121" width="6.140625" style="1" customWidth="1"/>
    <col min="16122" max="16384" width="8.85546875" style="1"/>
  </cols>
  <sheetData>
    <row r="1" spans="2:16" x14ac:dyDescent="0.25">
      <c r="M1" s="1" t="s">
        <v>33</v>
      </c>
    </row>
    <row r="2" spans="2:16" ht="40.15" customHeight="1" x14ac:dyDescent="0.25">
      <c r="B2" s="18" t="s">
        <v>32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2:16" ht="11.25" customHeight="1" x14ac:dyDescent="0.25">
      <c r="N3" s="2"/>
      <c r="O3" s="2"/>
      <c r="P3" s="2"/>
    </row>
    <row r="4" spans="2:16" ht="45" x14ac:dyDescent="0.25">
      <c r="B4" s="3" t="s">
        <v>0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  <c r="L4" s="4" t="s">
        <v>10</v>
      </c>
      <c r="M4" s="4" t="s">
        <v>11</v>
      </c>
      <c r="N4" s="2"/>
      <c r="O4" s="2"/>
      <c r="P4" s="2"/>
    </row>
    <row r="5" spans="2:16" x14ac:dyDescent="0.25">
      <c r="B5" s="5">
        <v>1</v>
      </c>
      <c r="C5" s="6" t="s">
        <v>12</v>
      </c>
      <c r="D5" s="6" t="s">
        <v>13</v>
      </c>
      <c r="E5" s="7" t="s">
        <v>14</v>
      </c>
      <c r="F5" s="8"/>
      <c r="G5" s="8"/>
      <c r="H5" s="8">
        <v>1000</v>
      </c>
      <c r="I5" s="8">
        <v>6336000</v>
      </c>
      <c r="J5" s="8">
        <v>387</v>
      </c>
      <c r="K5" s="8">
        <v>2452032</v>
      </c>
      <c r="L5" s="8">
        <f t="shared" ref="L5:M13" si="0">F5+H5-J5</f>
        <v>613</v>
      </c>
      <c r="M5" s="8">
        <f t="shared" si="0"/>
        <v>3883968</v>
      </c>
      <c r="N5" s="9"/>
      <c r="O5" s="2"/>
      <c r="P5" s="2"/>
    </row>
    <row r="6" spans="2:16" x14ac:dyDescent="0.25">
      <c r="B6" s="5">
        <v>2</v>
      </c>
      <c r="C6" s="6" t="s">
        <v>15</v>
      </c>
      <c r="D6" s="6" t="s">
        <v>16</v>
      </c>
      <c r="E6" s="7" t="s">
        <v>14</v>
      </c>
      <c r="F6" s="8"/>
      <c r="G6" s="8"/>
      <c r="H6" s="8">
        <v>35000</v>
      </c>
      <c r="I6" s="8">
        <v>980000</v>
      </c>
      <c r="J6" s="8">
        <v>15941</v>
      </c>
      <c r="K6" s="8">
        <v>446348</v>
      </c>
      <c r="L6" s="8">
        <f t="shared" si="0"/>
        <v>19059</v>
      </c>
      <c r="M6" s="8">
        <f t="shared" si="0"/>
        <v>533652</v>
      </c>
      <c r="N6" s="9"/>
      <c r="O6" s="2"/>
      <c r="P6" s="2"/>
    </row>
    <row r="7" spans="2:16" x14ac:dyDescent="0.25">
      <c r="B7" s="5">
        <v>3</v>
      </c>
      <c r="C7" s="6" t="s">
        <v>17</v>
      </c>
      <c r="D7" s="6" t="s">
        <v>18</v>
      </c>
      <c r="E7" s="7" t="s">
        <v>14</v>
      </c>
      <c r="F7" s="8"/>
      <c r="G7" s="8"/>
      <c r="H7" s="8">
        <v>5000</v>
      </c>
      <c r="I7" s="8">
        <v>2150000</v>
      </c>
      <c r="J7" s="8">
        <v>2829</v>
      </c>
      <c r="K7" s="8">
        <v>1216470</v>
      </c>
      <c r="L7" s="8">
        <f t="shared" si="0"/>
        <v>2171</v>
      </c>
      <c r="M7" s="8">
        <f t="shared" si="0"/>
        <v>933530</v>
      </c>
      <c r="N7" s="9"/>
      <c r="O7" s="2"/>
      <c r="P7" s="2"/>
    </row>
    <row r="8" spans="2:16" ht="22.5" x14ac:dyDescent="0.25">
      <c r="B8" s="5">
        <v>4</v>
      </c>
      <c r="C8" s="6" t="s">
        <v>19</v>
      </c>
      <c r="D8" s="6" t="s">
        <v>20</v>
      </c>
      <c r="E8" s="7" t="s">
        <v>21</v>
      </c>
      <c r="F8" s="8"/>
      <c r="G8" s="8"/>
      <c r="H8" s="8">
        <v>2007</v>
      </c>
      <c r="I8" s="8">
        <v>20290107.079999998</v>
      </c>
      <c r="J8" s="8">
        <v>1825</v>
      </c>
      <c r="K8" s="8">
        <v>18450147.150000002</v>
      </c>
      <c r="L8" s="8">
        <f t="shared" si="0"/>
        <v>182</v>
      </c>
      <c r="M8" s="8">
        <f t="shared" si="0"/>
        <v>1839959.929999996</v>
      </c>
      <c r="N8" s="9"/>
      <c r="O8" s="2"/>
      <c r="P8" s="2"/>
    </row>
    <row r="9" spans="2:16" x14ac:dyDescent="0.25">
      <c r="B9" s="5">
        <v>5</v>
      </c>
      <c r="C9" s="6" t="s">
        <v>22</v>
      </c>
      <c r="D9" s="6" t="s">
        <v>18</v>
      </c>
      <c r="E9" s="7" t="s">
        <v>14</v>
      </c>
      <c r="F9" s="8"/>
      <c r="G9" s="8"/>
      <c r="H9" s="8">
        <v>20000</v>
      </c>
      <c r="I9" s="8">
        <v>4323600</v>
      </c>
      <c r="J9" s="8">
        <v>3978</v>
      </c>
      <c r="K9" s="8">
        <v>859964.1</v>
      </c>
      <c r="L9" s="8">
        <f t="shared" si="0"/>
        <v>16022</v>
      </c>
      <c r="M9" s="8">
        <f t="shared" si="0"/>
        <v>3463635.9</v>
      </c>
      <c r="N9" s="9"/>
      <c r="O9" s="2"/>
      <c r="P9" s="2"/>
    </row>
    <row r="10" spans="2:16" ht="22.5" x14ac:dyDescent="0.25">
      <c r="B10" s="5">
        <v>6</v>
      </c>
      <c r="C10" s="6" t="s">
        <v>23</v>
      </c>
      <c r="D10" s="6" t="s">
        <v>24</v>
      </c>
      <c r="E10" s="7" t="s">
        <v>14</v>
      </c>
      <c r="F10" s="8"/>
      <c r="G10" s="8"/>
      <c r="H10" s="8">
        <v>193</v>
      </c>
      <c r="I10" s="8">
        <v>3107782.5</v>
      </c>
      <c r="J10" s="8">
        <v>3</v>
      </c>
      <c r="K10" s="8">
        <v>48307.5</v>
      </c>
      <c r="L10" s="8">
        <f t="shared" si="0"/>
        <v>190</v>
      </c>
      <c r="M10" s="8">
        <f t="shared" si="0"/>
        <v>3059475</v>
      </c>
      <c r="N10" s="9"/>
      <c r="O10" s="2"/>
      <c r="P10" s="2"/>
    </row>
    <row r="11" spans="2:16" x14ac:dyDescent="0.25">
      <c r="B11" s="5">
        <v>7</v>
      </c>
      <c r="C11" s="6" t="s">
        <v>25</v>
      </c>
      <c r="D11" s="6" t="s">
        <v>26</v>
      </c>
      <c r="E11" s="7" t="s">
        <v>21</v>
      </c>
      <c r="F11" s="8"/>
      <c r="G11" s="8"/>
      <c r="H11" s="8">
        <v>2286</v>
      </c>
      <c r="I11" s="8">
        <v>54023620.68</v>
      </c>
      <c r="J11" s="8">
        <v>1064</v>
      </c>
      <c r="K11" s="8">
        <v>25144852.32</v>
      </c>
      <c r="L11" s="8">
        <f t="shared" si="0"/>
        <v>1222</v>
      </c>
      <c r="M11" s="8">
        <f t="shared" si="0"/>
        <v>28878768.359999999</v>
      </c>
      <c r="N11" s="9"/>
      <c r="O11" s="2"/>
      <c r="P11" s="2"/>
    </row>
    <row r="12" spans="2:16" ht="22.5" x14ac:dyDescent="0.25">
      <c r="B12" s="5">
        <v>8</v>
      </c>
      <c r="C12" s="10" t="s">
        <v>27</v>
      </c>
      <c r="D12" s="11" t="s">
        <v>28</v>
      </c>
      <c r="E12" s="12" t="s">
        <v>14</v>
      </c>
      <c r="F12" s="8"/>
      <c r="G12" s="8"/>
      <c r="H12" s="8">
        <v>4473</v>
      </c>
      <c r="I12" s="8">
        <v>58155329</v>
      </c>
      <c r="J12" s="8">
        <v>624</v>
      </c>
      <c r="K12" s="8">
        <v>33906629</v>
      </c>
      <c r="L12" s="8">
        <f t="shared" si="0"/>
        <v>3849</v>
      </c>
      <c r="M12" s="8">
        <f t="shared" si="0"/>
        <v>24248700</v>
      </c>
      <c r="N12" s="9"/>
      <c r="O12" s="2"/>
      <c r="P12" s="2"/>
    </row>
    <row r="13" spans="2:16" x14ac:dyDescent="0.25">
      <c r="B13" s="5">
        <v>9</v>
      </c>
      <c r="C13" s="13" t="s">
        <v>29</v>
      </c>
      <c r="D13" s="13" t="s">
        <v>30</v>
      </c>
      <c r="E13" s="7" t="s">
        <v>14</v>
      </c>
      <c r="F13" s="8"/>
      <c r="G13" s="8"/>
      <c r="H13" s="14">
        <v>150</v>
      </c>
      <c r="I13" s="14">
        <v>116100000</v>
      </c>
      <c r="J13" s="14">
        <v>50</v>
      </c>
      <c r="K13" s="14">
        <v>38700000</v>
      </c>
      <c r="L13" s="14">
        <f t="shared" si="0"/>
        <v>100</v>
      </c>
      <c r="M13" s="14">
        <f>G13+I13-K13</f>
        <v>77400000</v>
      </c>
      <c r="N13" s="9"/>
      <c r="O13" s="2"/>
      <c r="P13" s="2"/>
    </row>
    <row r="14" spans="2:16" ht="31.15" customHeight="1" x14ac:dyDescent="0.25">
      <c r="B14" s="5"/>
      <c r="C14" s="19" t="s">
        <v>31</v>
      </c>
      <c r="D14" s="20"/>
      <c r="E14" s="15"/>
      <c r="F14" s="16">
        <f>SUM(F5:F13)</f>
        <v>0</v>
      </c>
      <c r="G14" s="17">
        <v>0</v>
      </c>
      <c r="H14" s="14">
        <f t="shared" ref="H14:M14" si="1">SUM(H5:H13)</f>
        <v>70109</v>
      </c>
      <c r="I14" s="14">
        <f t="shared" si="1"/>
        <v>265466439.25999999</v>
      </c>
      <c r="J14" s="14">
        <f t="shared" si="1"/>
        <v>26701</v>
      </c>
      <c r="K14" s="14">
        <f t="shared" si="1"/>
        <v>121224750.07000001</v>
      </c>
      <c r="L14" s="14">
        <f t="shared" si="1"/>
        <v>43408</v>
      </c>
      <c r="M14" s="14">
        <f t="shared" si="1"/>
        <v>144241689.19</v>
      </c>
      <c r="N14" s="2"/>
      <c r="O14" s="2"/>
      <c r="P14" s="2"/>
    </row>
    <row r="15" spans="2:16" x14ac:dyDescent="0.25">
      <c r="N15" s="2"/>
      <c r="O15" s="2"/>
      <c r="P15" s="2"/>
    </row>
    <row r="16" spans="2:16" x14ac:dyDescent="0.25">
      <c r="N16" s="2"/>
      <c r="O16" s="2"/>
      <c r="P16" s="2"/>
    </row>
    <row r="17" spans="14:16" x14ac:dyDescent="0.25">
      <c r="N17" s="2"/>
      <c r="O17" s="2"/>
      <c r="P17" s="2"/>
    </row>
  </sheetData>
  <mergeCells count="2">
    <mergeCell ref="B2:M2"/>
    <mergeCell ref="C14:D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Marine </cp:lastModifiedBy>
  <dcterms:created xsi:type="dcterms:W3CDTF">2024-04-16T11:41:44Z</dcterms:created>
  <dcterms:modified xsi:type="dcterms:W3CDTF">2024-05-07T07:02:33Z</dcterms:modified>
</cp:coreProperties>
</file>